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905" yWindow="210" windowWidth="11265" windowHeight="6435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G14" i="10" l="1"/>
  <c r="G12" i="10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<sst xmlns="http://schemas.openxmlformats.org/spreadsheetml/2006/main" count="83" uniqueCount="44">
  <si>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</si>
  <si>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</si>
  <si>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</si>
  <si>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</si>
  <si>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</si>
  <si>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</si>
  <si>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</si>
  <si>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</si>
  <si>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</si>
  <si>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</si>
  <si>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</si>
  <si>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</si>
  <si>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</si>
  <si>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</si>
  <si>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</si>
  <si>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</si>
  <si>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</si>
  <si>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</si>
  <si>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</si>
  <si>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</si>
  <si>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</si>
  <si>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</si>
  <si>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</si>
  <si>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</si>
  <si>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</si>
  <si>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</si>
  <si>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</si>
  <si>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</si>
  <si>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</si>
  <si>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</si>
  <si>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</si>
  <si>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</si>
  <si>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</si>
  <si>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</si>
  <si>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</si>
  <si>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</si>
  <si>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</si>
  <si>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</si>
  <si>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</si>
  <si>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</si>
  <si>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</si>
  <si>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</si>
  <si>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3H Stage 9</t>
  </si>
  <si>
    <t>Daniel O'Brien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</si>
</sst>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0" fontId="17" fillId="0" borderId="3" xfId="1" applyFont="1" applyBorder="1" applyAlignment="1">
      <alignment horizontal="center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6</c:v>
                </c:pt>
                <c:pt idx="1">
                  <c:v>39.200000000000045</c:v>
                </c:pt>
                <c:pt idx="2">
                  <c:v>25.600000000000023</c:v>
                </c:pt>
                <c:pt idx="3">
                  <c:v>24</c:v>
                </c:pt>
                <c:pt idx="4">
                  <c:v>3.6000000000000227</c:v>
                </c:pt>
                <c:pt idx="5">
                  <c:v>1.5999999999999661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046720"/>
        <c:axId val="126616320"/>
      </c:barChart>
      <c:catAx>
        <c:axId val="9804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61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6163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04672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4</c:v>
                </c:pt>
                <c:pt idx="2">
                  <c:v>29.199999999999989</c:v>
                </c:pt>
                <c:pt idx="3">
                  <c:v>38</c:v>
                </c:pt>
                <c:pt idx="4">
                  <c:v>16.799999999999955</c:v>
                </c:pt>
                <c:pt idx="5">
                  <c:v>7.1999999999999886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833280"/>
        <c:axId val="137941376"/>
      </c:barChart>
      <c:catAx>
        <c:axId val="136833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94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413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83328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4" workbookViewId="0">
      <selection activeCell="D24" sqref="D24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9">
        <v>100</v>
      </c>
      <c r="H10" s="59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42</v>
      </c>
      <c r="D12" s="56"/>
      <c r="E12" s="23"/>
      <c r="F12" s="38" t="s">
        <v>17</v>
      </c>
      <c r="G12" s="58">
        <v>42317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43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113.4</v>
      </c>
      <c r="D21" s="37">
        <v>114.9</v>
      </c>
      <c r="E21" s="15">
        <f t="shared" ref="E21:E27" si="0">D21-C21</f>
        <v>1.5</v>
      </c>
      <c r="F21" s="14">
        <f t="shared" ref="F21:F27" si="1">(E21/$C$17)*100</f>
        <v>6</v>
      </c>
      <c r="G21" s="13">
        <f>SUM($F$21:F21)</f>
        <v>6</v>
      </c>
    </row>
    <row r="22" spans="2:7" x14ac:dyDescent="0.2">
      <c r="B22" s="16">
        <v>70</v>
      </c>
      <c r="C22" s="37">
        <v>110.6</v>
      </c>
      <c r="D22" s="37">
        <v>120.4</v>
      </c>
      <c r="E22" s="15">
        <f t="shared" si="0"/>
        <v>9.8000000000000114</v>
      </c>
      <c r="F22" s="14">
        <f t="shared" si="1"/>
        <v>39.200000000000045</v>
      </c>
      <c r="G22" s="13">
        <f>SUM($F$21:F22)</f>
        <v>45.200000000000045</v>
      </c>
    </row>
    <row r="23" spans="2:7" x14ac:dyDescent="0.2">
      <c r="B23" s="16">
        <v>80</v>
      </c>
      <c r="C23" s="37">
        <v>109.6</v>
      </c>
      <c r="D23" s="37">
        <v>116</v>
      </c>
      <c r="E23" s="15">
        <f t="shared" si="0"/>
        <v>6.4000000000000057</v>
      </c>
      <c r="F23" s="14">
        <f t="shared" si="1"/>
        <v>25.600000000000023</v>
      </c>
      <c r="G23" s="13">
        <f>SUM($F$21:F23)</f>
        <v>70.800000000000068</v>
      </c>
    </row>
    <row r="24" spans="2:7" x14ac:dyDescent="0.2">
      <c r="B24" s="16">
        <v>100</v>
      </c>
      <c r="C24" s="37">
        <v>111.4</v>
      </c>
      <c r="D24" s="37">
        <v>117.4</v>
      </c>
      <c r="E24" s="15">
        <f t="shared" si="0"/>
        <v>6</v>
      </c>
      <c r="F24" s="14">
        <f t="shared" si="1"/>
        <v>24</v>
      </c>
      <c r="G24" s="13">
        <f>SUM($F$21:F24)</f>
        <v>94.800000000000068</v>
      </c>
    </row>
    <row r="25" spans="2:7" x14ac:dyDescent="0.2">
      <c r="B25" s="16">
        <v>120</v>
      </c>
      <c r="C25" s="37">
        <v>104</v>
      </c>
      <c r="D25" s="37">
        <v>104.9</v>
      </c>
      <c r="E25" s="15">
        <f t="shared" si="0"/>
        <v>0.90000000000000568</v>
      </c>
      <c r="F25" s="14">
        <f>(E25/$C$17)*100</f>
        <v>3.6000000000000227</v>
      </c>
      <c r="G25" s="13">
        <f>SUM($F$21:F25)</f>
        <v>98.400000000000091</v>
      </c>
    </row>
    <row r="26" spans="2:7" x14ac:dyDescent="0.2">
      <c r="B26" s="16">
        <v>140</v>
      </c>
      <c r="C26" s="37">
        <v>105.9</v>
      </c>
      <c r="D26" s="37">
        <v>106.3</v>
      </c>
      <c r="E26" s="15">
        <f t="shared" si="0"/>
        <v>0.39999999999999147</v>
      </c>
      <c r="F26" s="14">
        <f t="shared" si="1"/>
        <v>1.5999999999999661</v>
      </c>
      <c r="G26" s="13">
        <f>SUM($F$21:F26)</f>
        <v>100.00000000000006</v>
      </c>
    </row>
    <row r="27" spans="2:7" x14ac:dyDescent="0.2">
      <c r="B27" s="16">
        <v>200</v>
      </c>
      <c r="C27" s="37">
        <v>104.9</v>
      </c>
      <c r="D27" s="37">
        <v>104.9</v>
      </c>
      <c r="E27" s="15">
        <f t="shared" si="0"/>
        <v>0</v>
      </c>
      <c r="F27" s="14">
        <f t="shared" si="1"/>
        <v>0</v>
      </c>
      <c r="G27" s="13">
        <f>SUM($F$21:F27)</f>
        <v>100.00000000000006</v>
      </c>
    </row>
    <row r="28" spans="2:7" x14ac:dyDescent="0.2">
      <c r="B28" s="39" t="s">
        <v>1</v>
      </c>
      <c r="C28" s="37">
        <v>78.599999999999994</v>
      </c>
      <c r="D28" s="37">
        <v>78.599999999999994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100.00000000000006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3" workbookViewId="0">
      <selection activeCell="M39" sqref="M39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tr">
        <f>'100 Mesh'!C12:D12</f>
        <v>3H Stage 9</v>
      </c>
      <c r="D12" s="56"/>
      <c r="E12" s="23"/>
      <c r="F12" s="38" t="s">
        <v>17</v>
      </c>
      <c r="G12" s="58">
        <f>'100 Mesh'!G12:H12</f>
        <v>42317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60" t="str">
        <f>'100 Mesh'!G14:H14</f>
        <v>Daniel O'Brien</v>
      </c>
      <c r="H14" s="60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117.6</v>
      </c>
      <c r="D21" s="37">
        <v>117.6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114.9</v>
      </c>
      <c r="D22" s="37">
        <v>115.9</v>
      </c>
      <c r="E22" s="15">
        <f t="shared" si="0"/>
        <v>1</v>
      </c>
      <c r="F22" s="14">
        <f t="shared" si="1"/>
        <v>4</v>
      </c>
      <c r="G22" s="13">
        <f>SUM(F20:F22)</f>
        <v>4</v>
      </c>
    </row>
    <row r="23" spans="2:13" x14ac:dyDescent="0.2">
      <c r="B23" s="16">
        <v>45</v>
      </c>
      <c r="C23" s="37">
        <v>112.8</v>
      </c>
      <c r="D23" s="37">
        <v>120.1</v>
      </c>
      <c r="E23" s="15">
        <f t="shared" si="0"/>
        <v>7.2999999999999972</v>
      </c>
      <c r="F23" s="14">
        <f t="shared" si="1"/>
        <v>29.199999999999989</v>
      </c>
      <c r="G23" s="13">
        <f>SUM(F21:F23)</f>
        <v>33.199999999999989</v>
      </c>
    </row>
    <row r="24" spans="2:13" x14ac:dyDescent="0.2">
      <c r="B24" s="16">
        <v>50</v>
      </c>
      <c r="C24" s="37">
        <v>114.8</v>
      </c>
      <c r="D24" s="37">
        <v>124.3</v>
      </c>
      <c r="E24" s="15">
        <f t="shared" si="0"/>
        <v>9.5</v>
      </c>
      <c r="F24" s="14">
        <f t="shared" si="1"/>
        <v>38</v>
      </c>
      <c r="G24" s="13">
        <f>SUM(F21:F24)</f>
        <v>71.199999999999989</v>
      </c>
    </row>
    <row r="25" spans="2:13" x14ac:dyDescent="0.2">
      <c r="B25" s="16">
        <v>60</v>
      </c>
      <c r="C25" s="37">
        <v>113.9</v>
      </c>
      <c r="D25" s="37">
        <v>118.1</v>
      </c>
      <c r="E25" s="15">
        <f t="shared" si="0"/>
        <v>4.1999999999999886</v>
      </c>
      <c r="F25" s="14">
        <f t="shared" si="1"/>
        <v>16.799999999999955</v>
      </c>
      <c r="G25" s="13">
        <f>SUM(F21:F25)</f>
        <v>87.999999999999943</v>
      </c>
    </row>
    <row r="26" spans="2:13" x14ac:dyDescent="0.2">
      <c r="B26" s="16">
        <v>70</v>
      </c>
      <c r="C26" s="37">
        <v>111.4</v>
      </c>
      <c r="D26" s="37">
        <v>113.2</v>
      </c>
      <c r="E26" s="15">
        <f t="shared" si="0"/>
        <v>1.7999999999999972</v>
      </c>
      <c r="F26" s="14">
        <f t="shared" si="1"/>
        <v>7.1999999999999886</v>
      </c>
      <c r="G26" s="13">
        <f>SUM(F21:F26)</f>
        <v>95.199999999999932</v>
      </c>
    </row>
    <row r="27" spans="2:13" x14ac:dyDescent="0.2">
      <c r="B27" s="16">
        <v>100</v>
      </c>
      <c r="C27" s="37">
        <v>112.8</v>
      </c>
      <c r="D27" s="37">
        <v>113.8</v>
      </c>
      <c r="E27" s="15">
        <f t="shared" si="0"/>
        <v>1</v>
      </c>
      <c r="F27" s="14">
        <f t="shared" si="1"/>
        <v>4</v>
      </c>
      <c r="G27" s="13">
        <f>SUM(F21:F27)</f>
        <v>99.199999999999932</v>
      </c>
    </row>
    <row r="28" spans="2:13" x14ac:dyDescent="0.2">
      <c r="B28" s="39" t="s">
        <v>1</v>
      </c>
      <c r="C28" s="37">
        <v>78.599999999999994</v>
      </c>
      <c r="D28" s="37">
        <v>78.8</v>
      </c>
      <c r="E28" s="15">
        <f>D28-C28</f>
        <v>0.20000000000000284</v>
      </c>
      <c r="F28" s="14">
        <f>(E28/$C$17)*100</f>
        <v>0.80000000000001126</v>
      </c>
      <c r="G28" s="13">
        <f>SUM(F21:F28)</f>
        <v>99.999999999999943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B1" workbookViewId="0">
      <selection activeCell="I12" sqref="I12"/>
    </sheetView>
  </sheetViews>
  <sheetFormatPr defaultRowHeight="15" x14ac:dyDescent="0.25"/>
  <sheetData>
    <row r="1" spans="1:12" ht="19.5" thickBot="1" x14ac:dyDescent="0.3">
      <c r="A1" s="61" t="s">
        <v>37</v>
      </c>
      <c r="B1" s="62"/>
      <c r="C1" s="62"/>
      <c r="D1" s="63"/>
      <c r="E1" s="79" t="s">
        <v>27</v>
      </c>
      <c r="F1" s="79"/>
      <c r="G1" s="79"/>
      <c r="H1" s="79"/>
      <c r="I1" s="79"/>
      <c r="J1" s="79"/>
      <c r="K1" s="79"/>
      <c r="L1" s="79"/>
    </row>
    <row r="2" spans="1:12" ht="18" customHeight="1" thickBot="1" x14ac:dyDescent="0.3">
      <c r="A2" s="64" t="s">
        <v>38</v>
      </c>
      <c r="B2" s="65"/>
      <c r="C2" s="66"/>
      <c r="D2" s="47">
        <v>1</v>
      </c>
      <c r="E2" s="73" t="s">
        <v>28</v>
      </c>
      <c r="F2" s="74"/>
      <c r="G2" s="74"/>
      <c r="H2" s="75"/>
      <c r="I2" s="76">
        <v>10</v>
      </c>
      <c r="J2" s="77"/>
      <c r="K2" s="77"/>
      <c r="L2" s="78"/>
    </row>
    <row r="3" spans="1:12" ht="15.75" thickBot="1" x14ac:dyDescent="0.3">
      <c r="A3" s="67" t="s">
        <v>39</v>
      </c>
      <c r="B3" s="68"/>
      <c r="C3" s="69"/>
      <c r="D3" s="48">
        <v>62</v>
      </c>
      <c r="E3" s="73" t="s">
        <v>29</v>
      </c>
      <c r="F3" s="74"/>
      <c r="G3" s="74"/>
      <c r="H3" s="75"/>
      <c r="I3" s="76">
        <v>6</v>
      </c>
      <c r="J3" s="77"/>
      <c r="K3" s="77"/>
      <c r="L3" s="78"/>
    </row>
    <row r="4" spans="1:12" ht="15.75" thickBot="1" x14ac:dyDescent="0.3">
      <c r="A4" s="67" t="s">
        <v>40</v>
      </c>
      <c r="B4" s="68"/>
      <c r="C4" s="69"/>
      <c r="D4" s="49">
        <v>7.12</v>
      </c>
      <c r="E4" s="73" t="s">
        <v>30</v>
      </c>
      <c r="F4" s="74"/>
      <c r="G4" s="74"/>
      <c r="H4" s="75"/>
      <c r="I4" s="76">
        <v>32</v>
      </c>
      <c r="J4" s="77"/>
      <c r="K4" s="77"/>
      <c r="L4" s="78"/>
    </row>
    <row r="5" spans="1:12" ht="16.5" thickBot="1" x14ac:dyDescent="0.3">
      <c r="A5" s="70" t="s">
        <v>41</v>
      </c>
      <c r="B5" s="71"/>
      <c r="C5" s="72"/>
      <c r="D5" s="50">
        <v>0</v>
      </c>
      <c r="E5" s="73" t="s">
        <v>31</v>
      </c>
      <c r="F5" s="74"/>
      <c r="G5" s="74"/>
      <c r="H5" s="75"/>
      <c r="I5" s="76">
        <v>0</v>
      </c>
      <c r="J5" s="77"/>
      <c r="K5" s="77"/>
      <c r="L5" s="78"/>
    </row>
    <row r="6" spans="1:12" ht="16.5" thickBot="1" x14ac:dyDescent="0.3">
      <c r="E6" s="73" t="s">
        <v>32</v>
      </c>
      <c r="F6" s="74"/>
      <c r="G6" s="74"/>
      <c r="H6" s="75"/>
      <c r="I6" s="76">
        <v>73</v>
      </c>
      <c r="J6" s="77"/>
      <c r="K6" s="77"/>
      <c r="L6" s="78"/>
    </row>
    <row r="7" spans="1:12" ht="16.5" thickBot="1" x14ac:dyDescent="0.3">
      <c r="E7" s="73" t="s">
        <v>33</v>
      </c>
      <c r="F7" s="74"/>
      <c r="G7" s="74"/>
      <c r="H7" s="75"/>
      <c r="I7" s="76">
        <v>150</v>
      </c>
      <c r="J7" s="77"/>
      <c r="K7" s="77"/>
      <c r="L7" s="78"/>
    </row>
    <row r="8" spans="1:12" ht="15.75" thickBot="1" x14ac:dyDescent="0.3">
      <c r="E8" s="73" t="s">
        <v>34</v>
      </c>
      <c r="F8" s="74"/>
      <c r="G8" s="74"/>
      <c r="H8" s="75"/>
      <c r="I8" s="76">
        <v>0</v>
      </c>
      <c r="J8" s="77"/>
      <c r="K8" s="77"/>
      <c r="L8" s="78"/>
    </row>
    <row r="9" spans="1:12" ht="15.75" thickBot="1" x14ac:dyDescent="0.3">
      <c r="E9" s="73" t="s">
        <v>35</v>
      </c>
      <c r="F9" s="74"/>
      <c r="G9" s="74"/>
      <c r="H9" s="75"/>
      <c r="I9" s="76">
        <v>98</v>
      </c>
      <c r="J9" s="77"/>
      <c r="K9" s="77"/>
      <c r="L9" s="78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73" t="s">
        <v>36</v>
      </c>
      <c r="F11" s="74"/>
      <c r="G11" s="74"/>
      <c r="H11" s="75"/>
      <c r="I11" s="76">
        <v>369</v>
      </c>
      <c r="J11" s="77"/>
      <c r="K11" s="77"/>
      <c r="L11" s="78"/>
    </row>
  </sheetData>
  <mergeCells count="24">
    <mergeCell ref="E9:H9"/>
    <mergeCell ref="I9:L9"/>
    <mergeCell ref="E11:H11"/>
    <mergeCell ref="I11:L11"/>
    <mergeCell ref="E7:H7"/>
    <mergeCell ref="I7:L7"/>
    <mergeCell ref="E8:H8"/>
    <mergeCell ref="I8:L8"/>
    <mergeCell ref="E5:H5"/>
    <mergeCell ref="I5:L5"/>
    <mergeCell ref="E6:H6"/>
    <mergeCell ref="I6:L6"/>
    <mergeCell ref="E1:L1"/>
    <mergeCell ref="E2:H2"/>
    <mergeCell ref="I2:L2"/>
    <mergeCell ref="E3:H3"/>
    <mergeCell ref="I3:L3"/>
    <mergeCell ref="E4:H4"/>
    <mergeCell ref="I4:L4"/>
    <mergeCell ref="A1:D1"/>
    <mergeCell ref="A2:C2"/>
    <mergeCell ref="A3:C3"/>
    <mergeCell ref="A4:C4"/>
    <mergeCell ref="A5:C5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Sarah McKenzie</cp:lastModifiedBy>
  <cp:lastPrinted>2014-09-27T11:20:50Z</cp:lastPrinted>
  <dcterms:created xsi:type="dcterms:W3CDTF">2012-02-18T23:28:10Z</dcterms:created>
  <dcterms:modified xsi:type="dcterms:W3CDTF">2015-11-09T22:38:50Z</dcterms:modified>
</cp:coreProperties>
</file>